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Users\Javier Rodríguez\Documents\1. Trabajo en casa\Entrega\Entrega\"/>
    </mc:Choice>
  </mc:AlternateContent>
  <xr:revisionPtr revIDLastSave="0" documentId="13_ncr:1_{20ACEC7E-A9F4-4A10-A4DB-243887FAB487}" xr6:coauthVersionLast="47" xr6:coauthVersionMax="47" xr10:uidLastSave="{00000000-0000-0000-0000-000000000000}"/>
  <bookViews>
    <workbookView xWindow="-120" yWindow="-120" windowWidth="29040" windowHeight="15840" xr2:uid="{00000000-000D-0000-FFFF-FFFF00000000}"/>
  </bookViews>
  <sheets>
    <sheet name="Concepto" sheetId="15" r:id="rId1"/>
    <sheet name=" " sheetId="16" state="hidden" r:id="rId2"/>
  </sheets>
  <definedNames>
    <definedName name="_xlnm._FilterDatabase" localSheetId="0" hidden="1">Concepto!$A$10:$AA$14</definedName>
    <definedName name="_xlnm.Print_Titles" localSheetId="0">Concepto!$2:$10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 i="15" l="1"/>
  <c r="G2" i="15"/>
  <c r="W4" i="15"/>
  <c r="W6" i="15"/>
  <c r="W5" i="15"/>
  <c r="W2" i="15" l="1"/>
  <c r="X4" i="15" s="1"/>
  <c r="X5" i="15"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<sst xmlns="http://schemas.openxmlformats.org/spreadsheetml/2006/main" count="100" uniqueCount="69">
  <si>
    <t>PROCESO</t>
  </si>
  <si>
    <t>Entidad:</t>
  </si>
  <si>
    <t>Ítems Evaluados</t>
  </si>
  <si>
    <t>Procede</t>
  </si>
  <si>
    <t>Número de Proceso:</t>
  </si>
  <si>
    <t>No Procede</t>
  </si>
  <si>
    <t>Fecha del Proceso:</t>
  </si>
  <si>
    <t>Etapa del Proceso:</t>
  </si>
  <si>
    <t>01 Solicitud de Aclaración</t>
  </si>
  <si>
    <t>FORMATO</t>
  </si>
  <si>
    <t>Concepto Técnico Sobre el Reintegro de Recursos</t>
  </si>
  <si>
    <t>Valor Por Reintegrar:</t>
  </si>
  <si>
    <t>No.</t>
  </si>
  <si>
    <t>Tipo</t>
  </si>
  <si>
    <t>Entidad</t>
  </si>
  <si>
    <t>NIT</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</si>
  <si>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</si>
  <si>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</si>
  <si>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</si>
  <si>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</si>
  <si>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</si>
  <si>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</si>
  <si>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</si>
  <si>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</si>
  <si>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</si>
  <si>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</si>
  <si>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</si>
  <si>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</si>
  <si>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</si>
  <si>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</si>
  <si>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</si>
  <si>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</si>
  <si>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</si>
  <si>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</si>
  <si>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</si>
  <si>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04 Cancelar</t>
  </si>
  <si>
    <t>Elemento Facturado</t>
  </si>
  <si>
    <t>Cancelar</t>
  </si>
  <si>
    <t>Factura de Venta</t>
  </si>
  <si>
    <t>Fecha del evento</t>
  </si>
  <si>
    <t>Tipo de documento de la víctima</t>
  </si>
  <si>
    <t>Número de documento de la víctima</t>
  </si>
  <si>
    <t>Nombre de la Víctima</t>
  </si>
  <si>
    <t>Reclamación</t>
  </si>
  <si>
    <t>CC</t>
  </si>
  <si>
    <t>Ítem</t>
  </si>
  <si>
    <t>Mayores valores pagados</t>
  </si>
  <si>
    <t>Fecha ingreso</t>
  </si>
  <si>
    <t>Fecha egreso</t>
  </si>
  <si>
    <t>Caja de Compensación Familiar del Valle del Cauca-Comfamilia</t>
  </si>
  <si>
    <t>15 de enero de 2026</t>
  </si>
  <si>
    <t>SD08072077</t>
  </si>
  <si>
    <t>SD15652075</t>
  </si>
  <si>
    <t>SD14963065</t>
  </si>
  <si>
    <t>Brazo, pierna, rodilla, fémur, hombro, omoplato</t>
  </si>
  <si>
    <t>jeringa desechable x 5ml[c/a21][nipro]</t>
  </si>
  <si>
    <t>Jhon Hamilton Ortega Becerra</t>
  </si>
  <si>
    <t>Luis Aldemar Orozco Paz</t>
  </si>
  <si>
    <t>La entidad, en calidad de IPS requerida, acepta el reintegro del valor observado y solicita que este sea efectuado mediante descuento en los procesos de reconocimiento de la IPS, conforme a lo dispuesto en la Resolución 1716 de 2019 y sus modificaciones</t>
  </si>
  <si>
    <t>Según verificación en la intranet SII ECAT de la ADRES del radicado 10438244, se evidencia que la reclamación relacionada a la víctima identificada con CC 94522251 Jhon Hamilton Ortega Becerra corresponde a gastos médicos, quirúrgicos, farmacéuticos y hospitalarios por evento ocurrido el 06/08/2016 y, presenta mayor valor pagado al identificar lo siguiente:
• La entidad involucrada presentó reclamación por la factura de venta No. SD15652075 en el paquete 25065, registrando el elemento facturado «jeringa desechable x 5 ml [c/a21] [Nipro]» por cantidad de tres (3) unidades y valor total de $1.890,00.
• Al verificar el detalle de la factura de venta No. SD15652075, se identifica que dicha tecnología fue facturada por cantidad de dos (2) unidades, con valor total de $1.260,00; no obstante, la entidad reclamó tres (3) unidades, evidenciándose un mayor valor pagado correspondiente a una (1) unidad por valor de $630,00.
Por consiguiente, procede la solicitud de reintegro por valor de una unidad</t>
  </si>
  <si>
    <t>De acuerdo con la verificación del radicado y del ítem involucrado, así como de los soportes aportados por la entidad en el sistema de información ADRES SII ECAT, se evidenció la siguiente situación:
•La entidad radicó inicialmente la factura No.SD14963065 el 19/09/2016, bajo el número de radicado 10366553, en el paquete 21063 por un valor total de $153.006,00. No obstante, en el proceso de auditoría dicho radicado no obtuvo valor aprobado, en razón a la aplicación de glosa total.
• Posteriormente, en respuesta a glosa mediante paquete 22034, la entidad reclamó nuevamente un valor total de $153.006,00, del cual se aprobó un valor de $114.485,00.
• Así mismo, mediante paquete 22058, la entidad reclamó como respuesta a glosa un valor de $38.521,00, el cual quedó en estado «no aprobado».
• Posteriormente, mediante paquete 23018, la entidad reclamó como respuesta a glosa un valor de $51.121,00, constituyéndose una variación directa sobre los valores inicialmente facturados y reclamados, quedando igualmente en estado «no aprobado».
• Finalmente, en el paquete 25065, como respuesta a glosa, la entidad reclamó nuevamente un valor de $51.121,00, el cual fue aprobado en su totalidad.
•Al verificar el detalle de la factura de venta No. SD14963065, se identifica que el elemento facturado «Brazo, pierna, rodilla, fémur, hombro, omoplato» registra un valor de $50.300,00. No obstante, inicialmente la entidad reclamó dicho procedimiento por valor de $37.700,00, en aplicación del parágrafo 1 del artículo 23 del Manual Tarifario SOAT, el cual establece un descuento del 25% cuando el radiólogo no realiza la correspondiente lectura del examen, modificando el valor inicialmente reclamado y glosado
Por consiguiente, procede la solicitud de reintegro por concepto de «Mayores Valores Pagados».</t>
  </si>
  <si>
    <t>Mano, dedos, puño (muñeca), codo, pie, clavícula, antebrazo, cuello de pie (tobillo), edad ósea (carpograma), calcáneo</t>
  </si>
  <si>
    <t>Santiago Tous Cruz</t>
  </si>
  <si>
    <t xml:space="preserve">De acuerdo con la verificación del radicado y del ítem involucrado, así como de los soportes aportados por la entidad en el sistema de información ADRES SII ECAT, se evidenció la siguiente situación:
•La entidad radicó inicialmente la factura No. SD08072077 el 11/11/2014, bajo el número de radicado 9934316, en el paquete 19047, por un valor total de $121.255,00. No obstante, en el proceso de auditoría dicho radicado no obtuvo valor aprobado, en razón a la aplicación de glosa total.
• Posteriormente, en los siguientes cinco (5) paquetes, la entidad modificó el valor total reclamado a $181.055,00, los cuales igualmente quedaron en estado «no aprobado», lo cual constituye una variación directa sobre los valores originalmente facturados.
• Finalmente, en respuesta a la glosa, la entidad radicó nuevamente el 10/09/2018, en el paquete 25065, la factura de venta No. SD08072077, reclamando nuevamente un valor total de $181.055,00, el cual fue aprobado.
• Al verificar el detalle de la factura de venta No. SD08072077 correspondiente al primer ingreso (paquete 19047) frente a la información registrada en el paquete No. 25065, se identifica que el elemento facturado «Mano, dedos, puño (muñeca), codo, pie, clavícula, antebrazo, cuello de pie (tobillo), edad ósea (carpograma), calcáneo» por valor de $26.000,00 no se encontraba relacionado ni en el detalle físico de la factura ni en el medio magnético inicialmente radicado modificando los valores e ítems inicialmente reclamados y glosados, generándose reconocimiento de conceptos que no guardan consistencia con la factura de venta aportada inicialmente como soporte de la reclamación.
Por consiguiente, procede la solicitud de reintegro por concepto de «Mayores Valores Pagados».
</t>
  </si>
  <si>
    <t xml:space="preserve">De acuerdo con la verificación del radicado y del ítem involucrado, así como de los soportes aportados por la entidad en el sistema de información ADRES SII ECAT, se evidenció la siguiente situación:
•La entidad radicó inicialmente la factura No. SD08072077 el 11/11/2014, bajo el número de radicado 9934316, en el paquete 19047, por un valor total de $121.255,00. No obstante, en el proceso de auditoría dicho radicado no obtuvo valor aprobado, en razón a la aplicación de glosa total.
• Posteriormente, en los siguientes cinco (5) paquetes, la entidad modificó el valor total reclamado a $181.055,00, los cuales igualmente quedaron en estado «no aprobado», lo cual constituye una variación directa sobre los valores originalmente facturados.
• Finalmente, en respuesta a la glosa, la entidad radicó nuevamente el 10/09/2018, en el paquete 25065, la factura de venta No. SD08072077, reclamando nuevamente un valor total de $181.055,00, el cual fue aprobado.
• Al verificar el detalle de la factura de venta No. SD08072077 correspondiente al primer ingreso (paquete 19047) frente a la información registrada en el paquete No. 25065, se identifica que el elemento facturado «Brazo, pierna, rodilla, fémur, hombro, omoplato» por valor de $33.800,00 no se encontraba relacionado ni en el detalle físico de la factura ni en el medio magnético inicialmente radicado modificando los valores e ítems inicialmente reclamados y glosados, generándose reconocimiento de conceptos que no guardan consistencia con la factura de venta aportada inicialmente como soporte de la reclamación.
Por consiguiente, procede la solicitud de reintegro por concepto de «Mayores Valores Pagados».
</t>
  </si>
  <si>
    <t>Aplica reintegro por mvp, se evidencia que en primer ingreso el valor reclamado del item es de $37700 correspondiente al 75% del valor según manual tarifario sin lectura por parte del medico radiólogo, por tanto se debe reintegrar el valor de $12600</t>
  </si>
  <si>
    <t>Aplica reintegro por mvp, se evidencia que en primer ingreso el valor reclamado y el item ($26000) no esta relacionado en detallado de factura ni tampoco en medio magnético, la entidad en su RG no debe radicar por un valor superior al inicialmente radicado</t>
  </si>
  <si>
    <t>Aplica reintegro por mvp, se evidencia que en primer ingreso el valor reclamado y el item ($33800) no esta relacionado en detallado de factura ni tampoco en medio magnético, la entidad en su RG no debe radicar por un valor superior al inicialmente radicado</t>
  </si>
  <si>
    <t>Aplica reintegro por mvp, item duplicado en medio magnético por lo cual se debe reintegrar el valor de $630 en paquete 25065 de Glosa Transversal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</si>
</sst>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quot;$&quot;\ * #,##0.00\ &quot;(Capital)&quot;"/>
    <numFmt numFmtId="165" formatCode="0\ &quot;(Número de Orfeo)&quot;"/>
    <numFmt numFmtId="166" formatCode="&quot;$&quot;\ #,##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b/>
      <sz val="11"/>
      <color rgb="FFFFFFFF"/>
      <name val="Verdana"/>
      <family val="2"/>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
      <patternFill patternType="solid">
        <fgColor rgb="FF32B0A5"/>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80">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4" xfId="0" applyFont="1" applyBorder="1" applyAlignment="1">
      <alignment horizontal="center" vertical="center"/>
    </xf>
    <xf numFmtId="0" fontId="6"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0" xfId="0" applyFont="1" applyFill="1" applyAlignment="1">
      <alignment horizontal="center" vertical="center" wrapText="1"/>
    </xf>
    <xf numFmtId="0" fontId="6" fillId="3" borderId="0" xfId="0" applyFont="1" applyFill="1" applyAlignment="1">
      <alignment horizontal="center" vertical="center" wrapText="1"/>
    </xf>
    <xf numFmtId="49" fontId="4" fillId="0" borderId="0" xfId="0" applyNumberFormat="1" applyFont="1" applyAlignment="1">
      <alignment horizontal="center" vertical="center" wrapText="1"/>
    </xf>
    <xf numFmtId="43" fontId="4" fillId="0" borderId="0" xfId="4" applyFont="1" applyBorder="1" applyAlignment="1">
      <alignment horizontal="center" vertical="center" wrapText="1"/>
    </xf>
    <xf numFmtId="14"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166" fontId="4" fillId="3" borderId="0" xfId="3" applyNumberFormat="1" applyFont="1" applyFill="1" applyBorder="1" applyAlignment="1">
      <alignment horizontal="center" vertical="center" wrapText="1"/>
    </xf>
    <xf numFmtId="166" fontId="4" fillId="0" borderId="0" xfId="0" applyNumberFormat="1" applyFont="1" applyAlignment="1">
      <alignment horizontal="center" vertical="center"/>
    </xf>
    <xf numFmtId="166" fontId="5" fillId="0" borderId="0" xfId="0" applyNumberFormat="1" applyFont="1" applyAlignment="1">
      <alignment horizontal="center" vertical="center"/>
    </xf>
    <xf numFmtId="166" fontId="5" fillId="4" borderId="1" xfId="0" applyNumberFormat="1" applyFont="1" applyFill="1" applyBorder="1" applyAlignment="1">
      <alignment horizontal="center" vertical="center" wrapText="1"/>
    </xf>
    <xf numFmtId="166" fontId="4" fillId="0" borderId="0" xfId="4" applyNumberFormat="1" applyFont="1" applyBorder="1" applyAlignment="1">
      <alignment horizontal="center" vertical="center" wrapText="1"/>
    </xf>
    <xf numFmtId="0" fontId="4" fillId="0" borderId="1" xfId="5" applyFont="1" applyBorder="1" applyAlignment="1">
      <alignment horizontal="center" vertical="center" wrapText="1"/>
    </xf>
    <xf numFmtId="14" fontId="4" fillId="0" borderId="1" xfId="5"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xf>
    <xf numFmtId="0" fontId="3" fillId="0" borderId="7" xfId="0" applyFont="1" applyBorder="1" applyAlignment="1">
      <alignment horizontal="center" vertical="center" wrapText="1"/>
    </xf>
    <xf numFmtId="9" fontId="3" fillId="0" borderId="14" xfId="1" applyFont="1" applyBorder="1" applyAlignment="1">
      <alignment horizontal="center" vertical="center" wrapText="1"/>
    </xf>
    <xf numFmtId="0" fontId="4" fillId="0" borderId="0" xfId="5" applyFont="1" applyAlignment="1">
      <alignment horizontal="center" vertical="center"/>
    </xf>
    <xf numFmtId="0" fontId="4" fillId="0" borderId="1" xfId="5" applyFont="1" applyBorder="1" applyAlignment="1">
      <alignment horizontal="center" vertical="center"/>
    </xf>
    <xf numFmtId="166" fontId="4" fillId="0" borderId="1" xfId="5" applyNumberFormat="1" applyFont="1" applyBorder="1" applyAlignment="1">
      <alignment horizontal="center" vertical="center" wrapText="1"/>
    </xf>
    <xf numFmtId="0" fontId="4" fillId="3" borderId="1" xfId="0" applyFont="1" applyFill="1" applyBorder="1" applyAlignment="1">
      <alignment horizontal="justify" vertical="justify" wrapText="1"/>
    </xf>
    <xf numFmtId="14" fontId="4" fillId="0" borderId="2" xfId="0" applyNumberFormat="1" applyFont="1" applyBorder="1" applyAlignment="1">
      <alignment horizontal="left" vertical="center"/>
    </xf>
    <xf numFmtId="14" fontId="4" fillId="0" borderId="16" xfId="0" applyNumberFormat="1" applyFont="1" applyBorder="1" applyAlignment="1">
      <alignment horizontal="left" vertical="center"/>
    </xf>
    <xf numFmtId="14" fontId="4" fillId="0" borderId="17" xfId="0" applyNumberFormat="1" applyFont="1" applyBorder="1" applyAlignment="1">
      <alignment horizontal="left" vertical="center"/>
    </xf>
    <xf numFmtId="0" fontId="4" fillId="0" borderId="2"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1"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9" fontId="3" fillId="0" borderId="12" xfId="1" applyFont="1" applyBorder="1" applyAlignment="1">
      <alignment horizontal="center" vertical="center" wrapText="1"/>
    </xf>
    <xf numFmtId="9" fontId="3" fillId="0" borderId="15" xfId="1" applyFont="1" applyBorder="1" applyAlignment="1">
      <alignment horizontal="center" vertical="center" wrapText="1"/>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5" fillId="4" borderId="1" xfId="0" applyFont="1" applyFill="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7" xfId="0" applyFont="1" applyBorder="1" applyAlignment="1">
      <alignment horizontal="left" vertical="center" wrapText="1"/>
    </xf>
    <xf numFmtId="165" fontId="4" fillId="0" borderId="3" xfId="0" applyNumberFormat="1" applyFont="1" applyBorder="1" applyAlignment="1">
      <alignment horizontal="left" vertical="center"/>
    </xf>
    <xf numFmtId="165" fontId="4" fillId="0" borderId="4" xfId="0" applyNumberFormat="1" applyFont="1" applyBorder="1" applyAlignment="1">
      <alignment horizontal="left" vertical="center"/>
    </xf>
    <xf numFmtId="165" fontId="4" fillId="0" borderId="5" xfId="0" applyNumberFormat="1" applyFont="1" applyBorder="1" applyAlignment="1">
      <alignment horizontal="left" vertical="center"/>
    </xf>
    <xf numFmtId="165" fontId="4" fillId="0" borderId="9" xfId="0" applyNumberFormat="1" applyFont="1" applyBorder="1" applyAlignment="1">
      <alignment horizontal="left" vertical="center"/>
    </xf>
    <xf numFmtId="165" fontId="4" fillId="0" borderId="10" xfId="0" applyNumberFormat="1" applyFont="1" applyBorder="1" applyAlignment="1">
      <alignment horizontal="left" vertical="center"/>
    </xf>
    <xf numFmtId="165" fontId="4" fillId="0" borderId="7" xfId="0" applyNumberFormat="1" applyFont="1" applyBorder="1" applyAlignment="1">
      <alignment horizontal="left" vertical="center"/>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3" fontId="6" fillId="0" borderId="2" xfId="0" applyNumberFormat="1" applyFont="1" applyBorder="1" applyAlignment="1">
      <alignment horizontal="right" vertical="center"/>
    </xf>
    <xf numFmtId="3" fontId="4" fillId="0" borderId="2" xfId="0" applyNumberFormat="1" applyFont="1" applyBorder="1" applyAlignment="1">
      <alignment horizontal="right" vertical="center"/>
    </xf>
  </cellXfs>
  <cellStyles count="6">
    <cellStyle name="Millares" xfId="4" builtinId="3"/>
    <cellStyle name="Moneda" xfId="3" builtinId="4"/>
    <cellStyle name="Moneda 2" xfId="2" xr:uid="{00000000-0005-0000-0000-000001000000}"/>
    <cellStyle name="Normal" xfId="0" builtinId="0"/>
    <cellStyle name="Normal 2" xfId="5" xr:uid="{56DF42CC-1265-4C01-9257-DA864FA0C54F}"/>
    <cellStyle name="Porcentaje" xfId="1" builtinId="5"/>
  </cellStyles>
  <dxfs count="0"/>
  <tableStyles count="0" defaultTableStyle="TableStyleMedium2" defaultPivotStyle="PivotStyleLight16"/>
  <colors>
    <mruColors>
      <color rgb="FFFF2F2F"/>
      <color rgb="FF00FFFF"/>
      <color rgb="FF3EC2B5"/>
      <color rgb="FFFF6565"/>
      <color rgb="FF38B0A5"/>
      <color rgb="FF38C6B8"/>
      <color rgb="FF32B0A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A53"/>
  <sheetViews>
    <sheetView showGridLines="0" tabSelected="1" topLeftCell="O1" zoomScale="80" zoomScaleNormal="80" workbookViewId="0">
      <pane ySplit="10" topLeftCell="A13" activePane="bottomLeft" state="frozen"/>
      <selection pane="bottomLeft" activeCell="X6" sqref="X6"/>
    </sheetView>
  </sheetViews>
  <sheetFormatPr baseColWidth="10" defaultColWidth="0" defaultRowHeight="14.25" zeroHeight="1" x14ac:dyDescent="0.25"/>
  <cols>
    <col min="1" max="1" width="4.7109375" style="4" customWidth="1"/>
    <col min="2" max="2" width="7" style="8" customWidth="1"/>
    <col min="3" max="3" width="20.7109375" style="8" customWidth="1"/>
    <col min="4" max="4" width="24.42578125" style="32" customWidth="1"/>
    <col min="5" max="5" width="17.85546875" style="32" customWidth="1"/>
    <col min="6" max="6" width="25" style="4" customWidth="1"/>
    <col min="7" max="7" width="20.42578125" style="4" customWidth="1"/>
    <col min="8" max="8" width="11.7109375" style="4" customWidth="1"/>
    <col min="9" max="9" width="21.28515625" style="4" customWidth="1"/>
    <col min="10" max="10" width="32" style="4" customWidth="1"/>
    <col min="11" max="11" width="49.140625" style="32" customWidth="1"/>
    <col min="12" max="12" width="20.5703125" style="26" customWidth="1"/>
    <col min="13" max="13" width="46.42578125" style="4" customWidth="1"/>
    <col min="14" max="14" width="19.85546875" style="4" customWidth="1"/>
    <col min="15" max="17" width="20.42578125" style="4" customWidth="1"/>
    <col min="18" max="18" width="35.42578125" style="32" customWidth="1"/>
    <col min="19" max="19" width="18.7109375" style="4" customWidth="1"/>
    <col min="20" max="20" width="21.85546875" style="4" customWidth="1"/>
    <col min="21" max="21" width="27.7109375" style="4" customWidth="1"/>
    <col min="22" max="22" width="24.85546875" style="4" customWidth="1"/>
    <col min="23" max="23" width="119.85546875" style="4" customWidth="1"/>
    <col min="24" max="24" width="20.5703125" style="4" customWidth="1"/>
    <col min="25" max="25" width="9.42578125" style="4" customWidth="1"/>
    <col min="26" max="27" width="0" style="4" hidden="1" customWidth="1"/>
    <col min="28" max="16384" width="11.42578125" style="4" hidden="1"/>
  </cols>
  <sheetData>
    <row r="1" spans="2:24" x14ac:dyDescent="0.25"/>
    <row r="2" spans="2:24" x14ac:dyDescent="0.25">
      <c r="B2" s="9"/>
      <c r="C2" s="14"/>
      <c r="D2" s="10"/>
      <c r="E2" s="54" t="s">
        <v>0</v>
      </c>
      <c r="F2" s="53" t="s">
        <v>1</v>
      </c>
      <c r="G2" s="64" t="str">
        <f>D11</f>
        <v>Caja de Compensación Familiar del Valle del Cauca-Comfamilia</v>
      </c>
      <c r="H2" s="65"/>
      <c r="I2" s="65"/>
      <c r="J2" s="65"/>
      <c r="K2" s="65"/>
      <c r="L2" s="65"/>
      <c r="M2" s="65"/>
      <c r="N2" s="65"/>
      <c r="O2" s="65"/>
      <c r="P2" s="65"/>
      <c r="Q2" s="65"/>
      <c r="R2" s="65"/>
      <c r="S2" s="65"/>
      <c r="T2" s="65"/>
      <c r="U2" s="66"/>
      <c r="V2" s="59" t="s">
        <v>2</v>
      </c>
      <c r="W2" s="76">
        <f>SUM(W4:W6)</f>
        <v>4</v>
      </c>
      <c r="X2" s="57">
        <v>1</v>
      </c>
    </row>
    <row r="3" spans="2:24" ht="15" thickBot="1" x14ac:dyDescent="0.3">
      <c r="B3" s="46" t="e" vm="1">
        <v>#VALUE!</v>
      </c>
      <c r="C3" s="47"/>
      <c r="D3" s="48"/>
      <c r="E3" s="55"/>
      <c r="F3" s="53"/>
      <c r="G3" s="67"/>
      <c r="H3" s="68"/>
      <c r="I3" s="68"/>
      <c r="J3" s="68"/>
      <c r="K3" s="68"/>
      <c r="L3" s="68"/>
      <c r="M3" s="68"/>
      <c r="N3" s="68"/>
      <c r="O3" s="68"/>
      <c r="P3" s="68"/>
      <c r="Q3" s="68"/>
      <c r="R3" s="68"/>
      <c r="S3" s="68"/>
      <c r="T3" s="68"/>
      <c r="U3" s="69"/>
      <c r="V3" s="60"/>
      <c r="W3" s="77"/>
      <c r="X3" s="58"/>
    </row>
    <row r="4" spans="2:24" ht="15" thickBot="1" x14ac:dyDescent="0.3">
      <c r="B4" s="46"/>
      <c r="C4" s="47"/>
      <c r="D4" s="48"/>
      <c r="E4" s="55"/>
      <c r="F4" s="53" t="s">
        <v>4</v>
      </c>
      <c r="G4" s="70">
        <v>20264200001411</v>
      </c>
      <c r="H4" s="71"/>
      <c r="I4" s="71"/>
      <c r="J4" s="71"/>
      <c r="K4" s="71"/>
      <c r="L4" s="71"/>
      <c r="M4" s="71"/>
      <c r="N4" s="71"/>
      <c r="O4" s="71"/>
      <c r="P4" s="71"/>
      <c r="Q4" s="71"/>
      <c r="R4" s="71"/>
      <c r="S4" s="71"/>
      <c r="T4" s="71"/>
      <c r="U4" s="72"/>
      <c r="V4" s="33" t="s">
        <v>3</v>
      </c>
      <c r="W4" s="78">
        <f>COUNTIF(V11:V14,"01 Procede")</f>
        <v>4</v>
      </c>
      <c r="X4" s="35">
        <f>W4/$W$2</f>
        <v>1</v>
      </c>
    </row>
    <row r="5" spans="2:24" ht="15" thickBot="1" x14ac:dyDescent="0.3">
      <c r="B5" s="46"/>
      <c r="C5" s="47"/>
      <c r="D5" s="48"/>
      <c r="E5" s="55"/>
      <c r="F5" s="53"/>
      <c r="G5" s="73"/>
      <c r="H5" s="74"/>
      <c r="I5" s="74"/>
      <c r="J5" s="74"/>
      <c r="K5" s="74"/>
      <c r="L5" s="74"/>
      <c r="M5" s="74"/>
      <c r="N5" s="74"/>
      <c r="O5" s="74"/>
      <c r="P5" s="74"/>
      <c r="Q5" s="74"/>
      <c r="R5" s="74"/>
      <c r="S5" s="74"/>
      <c r="T5" s="74"/>
      <c r="U5" s="75"/>
      <c r="V5" s="33" t="s">
        <v>5</v>
      </c>
      <c r="W5" s="79">
        <f>COUNTIF(V11:V14,"02 No Procede")</f>
        <v>0</v>
      </c>
      <c r="X5" s="35">
        <f>W5/$W$2</f>
        <v>0</v>
      </c>
    </row>
    <row r="6" spans="2:24" ht="15" thickBot="1" x14ac:dyDescent="0.3">
      <c r="B6" s="46"/>
      <c r="C6" s="47"/>
      <c r="D6" s="48"/>
      <c r="E6" s="55"/>
      <c r="F6" s="33" t="s">
        <v>6</v>
      </c>
      <c r="G6" s="40" t="s">
        <v>50</v>
      </c>
      <c r="H6" s="41"/>
      <c r="I6" s="41"/>
      <c r="J6" s="41"/>
      <c r="K6" s="41"/>
      <c r="L6" s="41"/>
      <c r="M6" s="41"/>
      <c r="N6" s="41"/>
      <c r="O6" s="41"/>
      <c r="P6" s="41"/>
      <c r="Q6" s="41"/>
      <c r="R6" s="41"/>
      <c r="S6" s="41"/>
      <c r="T6" s="41"/>
      <c r="U6" s="42"/>
      <c r="V6" s="33" t="s">
        <v>37</v>
      </c>
      <c r="W6" s="79">
        <f>COUNTIF(V11:V14,"04 Cancelar")</f>
        <v>0</v>
      </c>
      <c r="X6" s="35">
        <v>0</v>
      </c>
    </row>
    <row r="7" spans="2:24" x14ac:dyDescent="0.25">
      <c r="B7" s="46"/>
      <c r="C7" s="47"/>
      <c r="D7" s="48"/>
      <c r="E7" s="56"/>
      <c r="F7" s="33" t="s">
        <v>7</v>
      </c>
      <c r="G7" s="43" t="s">
        <v>8</v>
      </c>
      <c r="H7" s="44"/>
      <c r="I7" s="44"/>
      <c r="J7" s="44"/>
      <c r="K7" s="44"/>
      <c r="L7" s="44"/>
      <c r="M7" s="44"/>
      <c r="N7" s="44"/>
      <c r="O7" s="44"/>
      <c r="P7" s="44"/>
      <c r="Q7" s="44"/>
      <c r="R7" s="44"/>
      <c r="S7" s="44"/>
      <c r="T7" s="44"/>
      <c r="U7" s="45"/>
      <c r="V7" s="61" t="s">
        <v>11</v>
      </c>
      <c r="W7" s="49">
        <f>SUM(X11:X14)</f>
        <v>110730</v>
      </c>
      <c r="X7" s="50"/>
    </row>
    <row r="8" spans="2:24" x14ac:dyDescent="0.25">
      <c r="B8" s="11"/>
      <c r="C8" s="12"/>
      <c r="D8" s="13"/>
      <c r="E8" s="34" t="s">
        <v>9</v>
      </c>
      <c r="F8" s="63" t="s">
        <v>10</v>
      </c>
      <c r="G8" s="63"/>
      <c r="H8" s="63"/>
      <c r="I8" s="63"/>
      <c r="J8" s="63"/>
      <c r="K8" s="63"/>
      <c r="L8" s="63"/>
      <c r="M8" s="63"/>
      <c r="N8" s="63"/>
      <c r="O8" s="63"/>
      <c r="P8" s="63"/>
      <c r="Q8" s="63"/>
      <c r="R8" s="63"/>
      <c r="S8" s="63"/>
      <c r="T8" s="63"/>
      <c r="U8" s="63"/>
      <c r="V8" s="62"/>
      <c r="W8" s="51"/>
      <c r="X8" s="52"/>
    </row>
    <row r="9" spans="2:24" x14ac:dyDescent="0.25">
      <c r="B9" s="32"/>
      <c r="C9" s="32"/>
      <c r="E9" s="5"/>
      <c r="F9" s="5"/>
      <c r="G9" s="5"/>
      <c r="H9" s="5"/>
      <c r="I9" s="5"/>
      <c r="J9" s="5"/>
      <c r="K9" s="6"/>
      <c r="L9" s="27"/>
      <c r="M9" s="5"/>
      <c r="N9" s="5"/>
      <c r="O9" s="5"/>
      <c r="P9" s="5"/>
      <c r="Q9" s="5"/>
      <c r="R9" s="6"/>
      <c r="S9" s="5"/>
      <c r="T9" s="5"/>
      <c r="U9" s="5"/>
    </row>
    <row r="10" spans="2:24" ht="42.75" x14ac:dyDescent="0.25">
      <c r="B10" s="7" t="s">
        <v>12</v>
      </c>
      <c r="C10" s="7" t="s">
        <v>13</v>
      </c>
      <c r="D10" s="7" t="s">
        <v>14</v>
      </c>
      <c r="E10" s="7" t="s">
        <v>15</v>
      </c>
      <c r="F10" s="7" t="s">
        <v>43</v>
      </c>
      <c r="G10" s="7" t="s">
        <v>45</v>
      </c>
      <c r="H10" s="7" t="s">
        <v>16</v>
      </c>
      <c r="I10" s="7" t="s">
        <v>17</v>
      </c>
      <c r="J10" s="7" t="s">
        <v>18</v>
      </c>
      <c r="K10" s="7" t="s">
        <v>19</v>
      </c>
      <c r="L10" s="28" t="s">
        <v>20</v>
      </c>
      <c r="M10" s="7" t="s">
        <v>21</v>
      </c>
      <c r="N10" s="17" t="s">
        <v>38</v>
      </c>
      <c r="O10" s="17" t="s">
        <v>39</v>
      </c>
      <c r="P10" s="17" t="s">
        <v>47</v>
      </c>
      <c r="Q10" s="17" t="s">
        <v>48</v>
      </c>
      <c r="R10" s="17" t="s">
        <v>36</v>
      </c>
      <c r="S10" s="17" t="s">
        <v>40</v>
      </c>
      <c r="T10" s="17" t="s">
        <v>41</v>
      </c>
      <c r="U10" s="17" t="s">
        <v>42</v>
      </c>
      <c r="V10" s="7" t="s">
        <v>22</v>
      </c>
      <c r="W10" s="7" t="s">
        <v>23</v>
      </c>
      <c r="X10" s="7" t="s">
        <v>24</v>
      </c>
    </row>
    <row r="11" spans="2:24" s="32" customFormat="1" ht="270.75" customHeight="1" x14ac:dyDescent="0.25">
      <c r="B11" s="16">
        <v>1</v>
      </c>
      <c r="C11" s="15" t="s">
        <v>25</v>
      </c>
      <c r="D11" s="18" t="s">
        <v>49</v>
      </c>
      <c r="E11" s="18">
        <v>890303208</v>
      </c>
      <c r="F11" s="30">
        <v>9934316</v>
      </c>
      <c r="G11" s="30">
        <v>62022142</v>
      </c>
      <c r="H11" s="30">
        <v>25065</v>
      </c>
      <c r="I11" s="15" t="s">
        <v>26</v>
      </c>
      <c r="J11" s="18" t="s">
        <v>46</v>
      </c>
      <c r="K11" s="18" t="s">
        <v>66</v>
      </c>
      <c r="L11" s="38">
        <v>26000</v>
      </c>
      <c r="M11" s="16" t="s">
        <v>58</v>
      </c>
      <c r="N11" s="30" t="s">
        <v>51</v>
      </c>
      <c r="O11" s="31">
        <v>41864</v>
      </c>
      <c r="P11" s="31">
        <v>41864.961099537039</v>
      </c>
      <c r="Q11" s="31">
        <v>41864.961099537039</v>
      </c>
      <c r="R11" s="30" t="s">
        <v>61</v>
      </c>
      <c r="S11" s="37" t="s">
        <v>44</v>
      </c>
      <c r="T11" s="37">
        <v>1111674649</v>
      </c>
      <c r="U11" s="30" t="s">
        <v>62</v>
      </c>
      <c r="V11" s="15" t="s">
        <v>27</v>
      </c>
      <c r="W11" s="39" t="s">
        <v>63</v>
      </c>
      <c r="X11" s="38">
        <v>26000</v>
      </c>
    </row>
    <row r="12" spans="2:24" s="32" customFormat="1" ht="216" customHeight="1" x14ac:dyDescent="0.25">
      <c r="B12" s="16">
        <v>2</v>
      </c>
      <c r="C12" s="15" t="s">
        <v>25</v>
      </c>
      <c r="D12" s="18" t="s">
        <v>49</v>
      </c>
      <c r="E12" s="18">
        <v>890303208</v>
      </c>
      <c r="F12" s="30">
        <v>9934316</v>
      </c>
      <c r="G12" s="30">
        <v>62022144</v>
      </c>
      <c r="H12" s="30">
        <v>25065</v>
      </c>
      <c r="I12" s="15" t="s">
        <v>26</v>
      </c>
      <c r="J12" s="18" t="s">
        <v>46</v>
      </c>
      <c r="K12" s="18" t="s">
        <v>67</v>
      </c>
      <c r="L12" s="38">
        <v>33800</v>
      </c>
      <c r="M12" s="16" t="s">
        <v>58</v>
      </c>
      <c r="N12" s="30" t="s">
        <v>51</v>
      </c>
      <c r="O12" s="31">
        <v>41864</v>
      </c>
      <c r="P12" s="31">
        <v>41864.961099537039</v>
      </c>
      <c r="Q12" s="31">
        <v>41864.961099537039</v>
      </c>
      <c r="R12" s="30" t="s">
        <v>54</v>
      </c>
      <c r="S12" s="37" t="s">
        <v>44</v>
      </c>
      <c r="T12" s="37">
        <v>1111674649</v>
      </c>
      <c r="U12" s="30" t="s">
        <v>62</v>
      </c>
      <c r="V12" s="15" t="s">
        <v>27</v>
      </c>
      <c r="W12" s="39" t="s">
        <v>64</v>
      </c>
      <c r="X12" s="38">
        <v>33800</v>
      </c>
    </row>
    <row r="13" spans="2:24" s="32" customFormat="1" ht="192" customHeight="1" x14ac:dyDescent="0.25">
      <c r="B13" s="16">
        <v>3</v>
      </c>
      <c r="C13" s="15" t="s">
        <v>25</v>
      </c>
      <c r="D13" s="18" t="s">
        <v>49</v>
      </c>
      <c r="E13" s="18">
        <v>890303208</v>
      </c>
      <c r="F13" s="30">
        <v>10438244</v>
      </c>
      <c r="G13" s="30">
        <v>62064238</v>
      </c>
      <c r="H13" s="30">
        <v>25065</v>
      </c>
      <c r="I13" s="15" t="s">
        <v>26</v>
      </c>
      <c r="J13" s="18" t="s">
        <v>46</v>
      </c>
      <c r="K13" s="18" t="s">
        <v>68</v>
      </c>
      <c r="L13" s="38">
        <v>630</v>
      </c>
      <c r="M13" s="16" t="s">
        <v>58</v>
      </c>
      <c r="N13" s="30" t="s">
        <v>52</v>
      </c>
      <c r="O13" s="31">
        <v>42588</v>
      </c>
      <c r="P13" s="31">
        <v>42588.431898148148</v>
      </c>
      <c r="Q13" s="31">
        <v>42588.431898148148</v>
      </c>
      <c r="R13" s="30" t="s">
        <v>55</v>
      </c>
      <c r="S13" s="37" t="s">
        <v>44</v>
      </c>
      <c r="T13" s="37">
        <v>94522251</v>
      </c>
      <c r="U13" s="30" t="s">
        <v>56</v>
      </c>
      <c r="V13" s="15" t="s">
        <v>27</v>
      </c>
      <c r="W13" s="39" t="s">
        <v>59</v>
      </c>
      <c r="X13" s="38">
        <v>630</v>
      </c>
    </row>
    <row r="14" spans="2:24" s="32" customFormat="1" ht="191.25" customHeight="1" x14ac:dyDescent="0.25">
      <c r="B14" s="16">
        <v>4</v>
      </c>
      <c r="C14" s="15" t="s">
        <v>25</v>
      </c>
      <c r="D14" s="18" t="s">
        <v>49</v>
      </c>
      <c r="E14" s="18">
        <v>890303208</v>
      </c>
      <c r="F14" s="30">
        <v>10366553</v>
      </c>
      <c r="G14" s="30">
        <v>64438165</v>
      </c>
      <c r="H14" s="30">
        <v>25065</v>
      </c>
      <c r="I14" s="15" t="s">
        <v>26</v>
      </c>
      <c r="J14" s="18" t="s">
        <v>46</v>
      </c>
      <c r="K14" s="18" t="s">
        <v>65</v>
      </c>
      <c r="L14" s="38">
        <v>50300</v>
      </c>
      <c r="M14" s="16" t="s">
        <v>58</v>
      </c>
      <c r="N14" s="30" t="s">
        <v>53</v>
      </c>
      <c r="O14" s="31">
        <v>42511</v>
      </c>
      <c r="P14" s="31">
        <v>42511.922199074077</v>
      </c>
      <c r="Q14" s="31">
        <v>42511.922199074077</v>
      </c>
      <c r="R14" s="30" t="s">
        <v>54</v>
      </c>
      <c r="S14" s="37" t="s">
        <v>44</v>
      </c>
      <c r="T14" s="37">
        <v>16624742</v>
      </c>
      <c r="U14" s="30" t="s">
        <v>57</v>
      </c>
      <c r="V14" s="15" t="s">
        <v>27</v>
      </c>
      <c r="W14" s="39" t="s">
        <v>60</v>
      </c>
      <c r="X14" s="38">
        <v>50300</v>
      </c>
    </row>
    <row r="15" spans="2:24" s="32" customFormat="1" ht="27" customHeight="1" x14ac:dyDescent="0.25">
      <c r="B15" s="19"/>
      <c r="C15" s="20"/>
      <c r="D15" s="19"/>
      <c r="E15" s="19"/>
      <c r="F15" s="21"/>
      <c r="G15" s="36"/>
      <c r="I15" s="20"/>
      <c r="L15" s="29"/>
      <c r="M15" s="19"/>
      <c r="O15" s="23"/>
      <c r="P15" s="23"/>
      <c r="Q15" s="23"/>
      <c r="T15" s="24"/>
      <c r="V15" s="20"/>
      <c r="W15" s="19"/>
      <c r="X15" s="22"/>
    </row>
    <row r="16" spans="2:24" s="32" customFormat="1" ht="85.5" hidden="1" customHeight="1" x14ac:dyDescent="0.25">
      <c r="B16" s="19"/>
      <c r="C16" s="20"/>
      <c r="D16" s="19"/>
      <c r="E16" s="19"/>
      <c r="F16" s="21"/>
      <c r="G16" s="36">
        <v>64438165</v>
      </c>
      <c r="I16" s="20"/>
      <c r="L16" s="29"/>
      <c r="M16" s="19"/>
      <c r="O16" s="23"/>
      <c r="P16" s="23"/>
      <c r="Q16" s="23"/>
      <c r="T16" s="24"/>
      <c r="V16" s="20"/>
      <c r="W16" s="19"/>
      <c r="X16" s="25"/>
    </row>
    <row r="17" spans="2:24" s="32" customFormat="1" ht="165.75" hidden="1" customHeight="1" x14ac:dyDescent="0.25">
      <c r="B17" s="19"/>
      <c r="C17" s="20"/>
      <c r="D17" s="19"/>
      <c r="E17" s="19"/>
      <c r="F17" s="21"/>
      <c r="G17" s="21"/>
      <c r="I17" s="20"/>
      <c r="L17" s="29"/>
      <c r="M17" s="19"/>
      <c r="O17" s="23"/>
      <c r="P17" s="23"/>
      <c r="Q17" s="23"/>
      <c r="T17" s="24"/>
      <c r="V17" s="20"/>
      <c r="W17" s="19"/>
      <c r="X17" s="22"/>
    </row>
    <row r="18" spans="2:24" s="32" customFormat="1" ht="117" hidden="1" customHeight="1" x14ac:dyDescent="0.25">
      <c r="B18" s="19"/>
      <c r="C18" s="20"/>
      <c r="D18" s="19"/>
      <c r="E18" s="19"/>
      <c r="F18" s="21"/>
      <c r="G18" s="21"/>
      <c r="I18" s="20"/>
      <c r="L18" s="29"/>
      <c r="M18" s="19"/>
      <c r="O18" s="23"/>
      <c r="P18" s="23"/>
      <c r="Q18" s="23"/>
      <c r="T18" s="24"/>
      <c r="V18" s="20"/>
      <c r="W18" s="19"/>
      <c r="X18" s="22"/>
    </row>
    <row r="19" spans="2:24" s="32" customFormat="1" ht="205.5" hidden="1" customHeight="1" x14ac:dyDescent="0.25">
      <c r="B19" s="19"/>
      <c r="C19" s="20"/>
      <c r="D19" s="19"/>
      <c r="E19" s="19"/>
      <c r="F19" s="21"/>
      <c r="G19" s="21"/>
      <c r="I19" s="20"/>
      <c r="L19" s="29"/>
      <c r="M19" s="19"/>
      <c r="O19" s="23"/>
      <c r="P19" s="23"/>
      <c r="Q19" s="23"/>
      <c r="T19" s="24"/>
      <c r="V19" s="20"/>
      <c r="W19" s="19"/>
      <c r="X19" s="22"/>
    </row>
    <row r="20" spans="2:24" s="32" customFormat="1" ht="193.5" hidden="1" customHeight="1" x14ac:dyDescent="0.25">
      <c r="B20" s="19"/>
      <c r="C20" s="20"/>
      <c r="D20" s="19"/>
      <c r="E20" s="19"/>
      <c r="F20" s="21"/>
      <c r="G20" s="21"/>
      <c r="I20" s="20"/>
      <c r="L20" s="29"/>
      <c r="M20" s="19"/>
      <c r="O20" s="23"/>
      <c r="P20" s="23"/>
      <c r="Q20" s="23"/>
      <c r="T20" s="24"/>
      <c r="V20" s="20"/>
      <c r="W20" s="19"/>
      <c r="X20" s="25"/>
    </row>
    <row r="21" spans="2:24" s="32" customFormat="1" ht="162" hidden="1" customHeight="1" x14ac:dyDescent="0.25">
      <c r="B21" s="19"/>
      <c r="C21" s="20"/>
      <c r="D21" s="19"/>
      <c r="E21" s="19"/>
      <c r="F21" s="21"/>
      <c r="G21" s="21"/>
      <c r="I21" s="20"/>
      <c r="L21" s="29"/>
      <c r="M21" s="19"/>
      <c r="O21" s="23"/>
      <c r="P21" s="23"/>
      <c r="Q21" s="23"/>
      <c r="T21" s="24"/>
      <c r="V21" s="20"/>
      <c r="W21" s="19"/>
      <c r="X21" s="25"/>
    </row>
    <row r="22" spans="2:24" s="32" customFormat="1" ht="188.25" hidden="1" customHeight="1" x14ac:dyDescent="0.25">
      <c r="B22" s="19"/>
      <c r="C22" s="20"/>
      <c r="D22" s="19"/>
      <c r="E22" s="19"/>
      <c r="F22" s="21"/>
      <c r="G22" s="21"/>
      <c r="I22" s="20"/>
      <c r="L22" s="29"/>
      <c r="M22" s="19"/>
      <c r="O22" s="23"/>
      <c r="P22" s="23"/>
      <c r="Q22" s="23"/>
      <c r="T22" s="24"/>
      <c r="V22" s="20"/>
      <c r="W22" s="19"/>
      <c r="X22" s="25"/>
    </row>
    <row r="23" spans="2:24" s="32" customFormat="1" ht="177" hidden="1" customHeight="1" x14ac:dyDescent="0.25">
      <c r="B23" s="19"/>
      <c r="C23" s="20"/>
      <c r="D23" s="19"/>
      <c r="E23" s="19"/>
      <c r="F23" s="21"/>
      <c r="G23" s="21"/>
      <c r="I23" s="20"/>
      <c r="L23" s="29"/>
      <c r="M23" s="19"/>
      <c r="O23" s="23"/>
      <c r="P23" s="23"/>
      <c r="Q23" s="23"/>
      <c r="T23" s="24"/>
      <c r="V23" s="20"/>
      <c r="W23" s="19"/>
      <c r="X23" s="22"/>
    </row>
    <row r="24" spans="2:24" s="32" customFormat="1" ht="127.5" hidden="1" customHeight="1" x14ac:dyDescent="0.25">
      <c r="B24" s="19"/>
      <c r="C24" s="20"/>
      <c r="D24" s="19"/>
      <c r="E24" s="19"/>
      <c r="F24" s="21"/>
      <c r="G24" s="21"/>
      <c r="I24" s="20"/>
      <c r="L24" s="29"/>
      <c r="M24" s="19"/>
      <c r="O24" s="23"/>
      <c r="P24" s="23"/>
      <c r="Q24" s="23"/>
      <c r="T24" s="24"/>
      <c r="V24" s="20"/>
      <c r="W24" s="19"/>
      <c r="X24" s="22"/>
    </row>
    <row r="25" spans="2:24" s="32" customFormat="1" ht="132" hidden="1" customHeight="1" x14ac:dyDescent="0.25">
      <c r="B25" s="19"/>
      <c r="C25" s="20"/>
      <c r="D25" s="19"/>
      <c r="E25" s="19"/>
      <c r="F25" s="21"/>
      <c r="G25" s="21"/>
      <c r="I25" s="20"/>
      <c r="L25" s="29"/>
      <c r="M25" s="19"/>
      <c r="O25" s="23"/>
      <c r="P25" s="23"/>
      <c r="Q25" s="23"/>
      <c r="T25" s="24"/>
      <c r="V25" s="20"/>
      <c r="W25" s="19"/>
      <c r="X25" s="22"/>
    </row>
    <row r="26" spans="2:24" s="32" customFormat="1" ht="152.25" hidden="1" customHeight="1" x14ac:dyDescent="0.25">
      <c r="B26" s="19"/>
      <c r="C26" s="20"/>
      <c r="D26" s="19"/>
      <c r="E26" s="19"/>
      <c r="F26" s="21"/>
      <c r="G26" s="21"/>
      <c r="I26" s="20"/>
      <c r="L26" s="29"/>
      <c r="M26" s="19"/>
      <c r="O26" s="23"/>
      <c r="P26" s="23"/>
      <c r="Q26" s="23"/>
      <c r="T26" s="24"/>
      <c r="V26" s="20"/>
      <c r="W26" s="19"/>
      <c r="X26" s="22"/>
    </row>
    <row r="27" spans="2:24" s="32" customFormat="1" ht="117.75" hidden="1" customHeight="1" x14ac:dyDescent="0.25">
      <c r="B27" s="19"/>
      <c r="C27" s="20"/>
      <c r="D27" s="19"/>
      <c r="E27" s="19"/>
      <c r="F27" s="21"/>
      <c r="G27" s="21"/>
      <c r="I27" s="20"/>
      <c r="L27" s="29"/>
      <c r="M27" s="19"/>
      <c r="O27" s="23"/>
      <c r="P27" s="23"/>
      <c r="Q27" s="23"/>
      <c r="T27" s="24"/>
      <c r="V27" s="20"/>
      <c r="W27" s="19"/>
      <c r="X27" s="22"/>
    </row>
    <row r="28" spans="2:24" s="32" customFormat="1" ht="118.5" hidden="1" customHeight="1" x14ac:dyDescent="0.25">
      <c r="B28" s="19"/>
      <c r="C28" s="20"/>
      <c r="D28" s="19"/>
      <c r="E28" s="19"/>
      <c r="F28" s="21"/>
      <c r="G28" s="21"/>
      <c r="I28" s="20"/>
      <c r="L28" s="29"/>
      <c r="M28" s="19"/>
      <c r="O28" s="23"/>
      <c r="P28" s="23"/>
      <c r="Q28" s="23"/>
      <c r="T28" s="24"/>
      <c r="V28" s="20"/>
      <c r="W28" s="19"/>
      <c r="X28" s="25"/>
    </row>
    <row r="29" spans="2:24" s="32" customFormat="1" ht="137.25" hidden="1" customHeight="1" x14ac:dyDescent="0.25">
      <c r="B29" s="19"/>
      <c r="C29" s="20"/>
      <c r="D29" s="19"/>
      <c r="E29" s="19"/>
      <c r="F29" s="21"/>
      <c r="G29" s="21"/>
      <c r="I29" s="20"/>
      <c r="L29" s="29"/>
      <c r="M29" s="19"/>
      <c r="O29" s="23"/>
      <c r="P29" s="23"/>
      <c r="Q29" s="23"/>
      <c r="T29" s="24"/>
      <c r="V29" s="20"/>
      <c r="W29" s="19"/>
      <c r="X29" s="22"/>
    </row>
    <row r="30" spans="2:24" ht="177" hidden="1" customHeight="1" x14ac:dyDescent="0.25">
      <c r="B30" s="19"/>
      <c r="C30" s="20"/>
      <c r="D30" s="19"/>
      <c r="E30" s="19"/>
      <c r="F30" s="21"/>
      <c r="G30" s="21"/>
      <c r="H30" s="32"/>
      <c r="I30" s="20"/>
      <c r="J30" s="32"/>
      <c r="L30" s="29"/>
      <c r="M30" s="19"/>
      <c r="N30" s="32"/>
      <c r="O30" s="23"/>
      <c r="P30" s="23"/>
      <c r="Q30" s="23"/>
      <c r="S30" s="32"/>
      <c r="T30" s="24"/>
      <c r="U30" s="32"/>
      <c r="V30" s="20"/>
      <c r="W30" s="19"/>
      <c r="X30" s="22"/>
    </row>
    <row r="31" spans="2:24" hidden="1" x14ac:dyDescent="0.25">
      <c r="B31" s="19"/>
      <c r="C31" s="20"/>
      <c r="D31" s="19"/>
      <c r="E31" s="19"/>
      <c r="F31" s="21"/>
      <c r="G31" s="21"/>
      <c r="H31" s="32"/>
      <c r="I31" s="20"/>
      <c r="J31" s="32"/>
      <c r="L31" s="29"/>
      <c r="M31" s="19"/>
      <c r="N31" s="32"/>
      <c r="O31" s="23"/>
      <c r="P31" s="23"/>
      <c r="Q31" s="23"/>
      <c r="S31" s="32"/>
      <c r="T31" s="24"/>
      <c r="U31" s="32"/>
      <c r="V31" s="20"/>
      <c r="W31" s="19"/>
      <c r="X31" s="25"/>
    </row>
    <row r="32" spans="2:24" hidden="1" x14ac:dyDescent="0.25">
      <c r="B32" s="19"/>
      <c r="C32" s="20"/>
      <c r="D32" s="19"/>
      <c r="E32" s="19"/>
      <c r="F32" s="21"/>
      <c r="G32" s="21"/>
      <c r="H32" s="32"/>
      <c r="I32" s="20"/>
      <c r="J32" s="32"/>
      <c r="L32" s="29"/>
      <c r="M32" s="19"/>
      <c r="N32" s="32"/>
      <c r="O32" s="23"/>
      <c r="P32" s="23"/>
      <c r="Q32" s="23"/>
      <c r="S32" s="32"/>
      <c r="T32" s="24"/>
      <c r="U32" s="32"/>
      <c r="V32" s="20"/>
      <c r="W32" s="19"/>
      <c r="X32" s="22"/>
    </row>
    <row r="33" spans="2:24" hidden="1" x14ac:dyDescent="0.25">
      <c r="B33" s="19"/>
      <c r="C33" s="20"/>
      <c r="D33" s="19"/>
      <c r="E33" s="19"/>
      <c r="F33" s="21"/>
      <c r="G33" s="21"/>
      <c r="H33" s="32"/>
      <c r="I33" s="20"/>
      <c r="J33" s="32"/>
      <c r="L33" s="29"/>
      <c r="M33" s="19"/>
      <c r="N33" s="32"/>
      <c r="O33" s="23"/>
      <c r="P33" s="23"/>
      <c r="Q33" s="23"/>
      <c r="S33" s="32"/>
      <c r="T33" s="24"/>
      <c r="U33" s="32"/>
      <c r="V33" s="20"/>
      <c r="W33" s="19"/>
      <c r="X33" s="25"/>
    </row>
    <row r="34" spans="2:24" hidden="1" x14ac:dyDescent="0.25">
      <c r="B34" s="19"/>
      <c r="C34" s="20"/>
      <c r="D34" s="19"/>
      <c r="E34" s="19"/>
      <c r="F34" s="21"/>
      <c r="G34" s="21"/>
      <c r="H34" s="32"/>
      <c r="I34" s="20"/>
      <c r="J34" s="32"/>
      <c r="L34" s="29"/>
      <c r="M34" s="19"/>
      <c r="N34" s="32"/>
      <c r="O34" s="23"/>
      <c r="P34" s="23"/>
      <c r="Q34" s="23"/>
      <c r="S34" s="32"/>
      <c r="T34" s="24"/>
      <c r="U34" s="32"/>
      <c r="V34" s="20"/>
      <c r="W34" s="19"/>
      <c r="X34" s="22"/>
    </row>
    <row r="35" spans="2:24" hidden="1" x14ac:dyDescent="0.25">
      <c r="B35" s="19"/>
      <c r="C35" s="20"/>
      <c r="D35" s="19"/>
      <c r="E35" s="19"/>
      <c r="F35" s="21"/>
      <c r="G35" s="21"/>
      <c r="H35" s="32"/>
      <c r="I35" s="20"/>
      <c r="J35" s="32"/>
      <c r="L35" s="29"/>
      <c r="M35" s="19"/>
      <c r="N35" s="32"/>
      <c r="O35" s="23"/>
      <c r="P35" s="23"/>
      <c r="Q35" s="23"/>
      <c r="S35" s="32"/>
      <c r="T35" s="24"/>
      <c r="U35" s="32"/>
      <c r="V35" s="20"/>
      <c r="W35" s="19"/>
      <c r="X35" s="25"/>
    </row>
    <row r="36" spans="2:24" hidden="1" x14ac:dyDescent="0.25">
      <c r="B36" s="19"/>
      <c r="C36" s="20"/>
      <c r="D36" s="19"/>
      <c r="E36" s="19"/>
      <c r="F36" s="21"/>
      <c r="G36" s="21"/>
      <c r="H36" s="32"/>
      <c r="I36" s="20"/>
      <c r="J36" s="32"/>
      <c r="L36" s="29"/>
      <c r="M36" s="19"/>
      <c r="N36" s="32"/>
      <c r="O36" s="23"/>
      <c r="P36" s="23"/>
      <c r="Q36" s="23"/>
      <c r="S36" s="32"/>
      <c r="T36" s="24"/>
      <c r="U36" s="32"/>
      <c r="V36" s="20"/>
      <c r="W36" s="19"/>
      <c r="X36" s="22"/>
    </row>
    <row r="37" spans="2:24" hidden="1" x14ac:dyDescent="0.25">
      <c r="B37" s="19"/>
      <c r="C37" s="20"/>
      <c r="D37" s="19"/>
      <c r="E37" s="19"/>
      <c r="F37" s="21"/>
      <c r="G37" s="21"/>
      <c r="H37" s="32"/>
      <c r="I37" s="20"/>
      <c r="J37" s="32"/>
      <c r="L37" s="29"/>
      <c r="M37" s="19"/>
      <c r="N37" s="32"/>
      <c r="O37" s="23"/>
      <c r="P37" s="23"/>
      <c r="Q37" s="23"/>
      <c r="S37" s="32"/>
      <c r="T37" s="24"/>
      <c r="U37" s="32"/>
      <c r="V37" s="20"/>
      <c r="W37" s="19"/>
      <c r="X37" s="25"/>
    </row>
    <row r="38" spans="2:24" hidden="1" x14ac:dyDescent="0.25">
      <c r="B38" s="19"/>
      <c r="C38" s="20"/>
      <c r="D38" s="19"/>
      <c r="E38" s="19"/>
      <c r="F38" s="21"/>
      <c r="G38" s="21"/>
      <c r="H38" s="32"/>
      <c r="I38" s="20"/>
      <c r="J38" s="32"/>
      <c r="L38" s="29"/>
      <c r="M38" s="19"/>
      <c r="N38" s="32"/>
      <c r="O38" s="23"/>
      <c r="P38" s="23"/>
      <c r="Q38" s="23"/>
      <c r="S38" s="32"/>
      <c r="T38" s="24"/>
      <c r="U38" s="32"/>
      <c r="V38" s="20"/>
      <c r="W38" s="19"/>
      <c r="X38" s="22"/>
    </row>
    <row r="39" spans="2:24" hidden="1" x14ac:dyDescent="0.25">
      <c r="B39" s="19"/>
      <c r="C39" s="20"/>
      <c r="D39" s="19"/>
      <c r="E39" s="19"/>
      <c r="F39" s="21"/>
      <c r="G39" s="21"/>
      <c r="H39" s="32"/>
      <c r="I39" s="20"/>
      <c r="J39" s="32"/>
      <c r="L39" s="29"/>
      <c r="M39" s="19"/>
      <c r="N39" s="32"/>
      <c r="O39" s="23"/>
      <c r="P39" s="23"/>
      <c r="Q39" s="23"/>
      <c r="S39" s="32"/>
      <c r="T39" s="24"/>
      <c r="U39" s="32"/>
      <c r="V39" s="20"/>
      <c r="W39" s="19"/>
      <c r="X39" s="22"/>
    </row>
    <row r="40" spans="2:24" hidden="1" x14ac:dyDescent="0.25">
      <c r="B40" s="19"/>
      <c r="C40" s="20"/>
      <c r="D40" s="19"/>
      <c r="E40" s="19"/>
      <c r="F40" s="21"/>
      <c r="G40" s="21"/>
      <c r="H40" s="32"/>
      <c r="I40" s="20"/>
      <c r="J40" s="32"/>
      <c r="L40" s="29"/>
      <c r="M40" s="19"/>
      <c r="N40" s="32"/>
      <c r="O40" s="23"/>
      <c r="P40" s="23"/>
      <c r="Q40" s="23"/>
      <c r="S40" s="32"/>
      <c r="T40" s="24"/>
      <c r="U40" s="32"/>
      <c r="V40" s="20"/>
      <c r="W40" s="19"/>
      <c r="X40" s="22"/>
    </row>
    <row r="41" spans="2:24" hidden="1" x14ac:dyDescent="0.25">
      <c r="B41" s="19"/>
      <c r="C41" s="20"/>
      <c r="D41" s="19"/>
      <c r="E41" s="19"/>
      <c r="F41" s="21"/>
      <c r="G41" s="21"/>
      <c r="H41" s="32"/>
      <c r="I41" s="20"/>
      <c r="J41" s="32"/>
      <c r="L41" s="29"/>
      <c r="M41" s="19"/>
      <c r="N41" s="32"/>
      <c r="O41" s="23"/>
      <c r="P41" s="23"/>
      <c r="Q41" s="23"/>
      <c r="S41" s="32"/>
      <c r="T41" s="24"/>
      <c r="U41" s="32"/>
      <c r="V41" s="20"/>
      <c r="W41" s="19"/>
      <c r="X41" s="22"/>
    </row>
    <row r="42" spans="2:24" hidden="1" x14ac:dyDescent="0.25">
      <c r="B42" s="19"/>
      <c r="C42" s="20"/>
      <c r="D42" s="19"/>
      <c r="E42" s="19"/>
      <c r="F42" s="21"/>
      <c r="G42" s="21"/>
      <c r="H42" s="32"/>
      <c r="I42" s="20"/>
      <c r="J42" s="32"/>
      <c r="L42" s="29"/>
      <c r="M42" s="19"/>
      <c r="N42" s="32"/>
      <c r="O42" s="23"/>
      <c r="P42" s="23"/>
      <c r="Q42" s="23"/>
      <c r="S42" s="32"/>
      <c r="T42" s="24"/>
      <c r="U42" s="32"/>
      <c r="V42" s="20"/>
      <c r="W42" s="19"/>
      <c r="X42" s="22"/>
    </row>
    <row r="43" spans="2:24" hidden="1" x14ac:dyDescent="0.25">
      <c r="B43" s="19"/>
      <c r="C43" s="20"/>
      <c r="D43" s="19"/>
      <c r="E43" s="19"/>
      <c r="F43" s="21"/>
      <c r="G43" s="21"/>
      <c r="H43" s="32"/>
      <c r="I43" s="20"/>
      <c r="J43" s="32"/>
      <c r="L43" s="29"/>
      <c r="M43" s="19"/>
      <c r="N43" s="32"/>
      <c r="O43" s="23"/>
      <c r="P43" s="23"/>
      <c r="Q43" s="23"/>
      <c r="S43" s="32"/>
      <c r="T43" s="24"/>
      <c r="U43" s="32"/>
      <c r="V43" s="20"/>
      <c r="W43" s="19"/>
      <c r="X43" s="25"/>
    </row>
    <row r="44" spans="2:24" hidden="1" x14ac:dyDescent="0.25">
      <c r="B44" s="19"/>
      <c r="C44" s="20"/>
      <c r="D44" s="19"/>
      <c r="E44" s="19"/>
      <c r="F44" s="21"/>
      <c r="G44" s="21"/>
      <c r="H44" s="32"/>
      <c r="I44" s="20"/>
      <c r="J44" s="32"/>
      <c r="L44" s="29"/>
      <c r="M44" s="19"/>
      <c r="N44" s="32"/>
      <c r="O44" s="23"/>
      <c r="P44" s="23"/>
      <c r="Q44" s="23"/>
      <c r="S44" s="32"/>
      <c r="T44" s="24"/>
      <c r="U44" s="32"/>
      <c r="V44" s="20"/>
      <c r="W44" s="19"/>
      <c r="X44" s="22"/>
    </row>
    <row r="45" spans="2:24" hidden="1" x14ac:dyDescent="0.25">
      <c r="B45" s="19"/>
      <c r="C45" s="20"/>
      <c r="D45" s="19"/>
      <c r="E45" s="19"/>
      <c r="F45" s="21"/>
      <c r="G45" s="21"/>
      <c r="H45" s="32"/>
      <c r="I45" s="20"/>
      <c r="J45" s="32"/>
      <c r="L45" s="29"/>
      <c r="M45" s="19"/>
      <c r="N45" s="32"/>
      <c r="O45" s="23"/>
      <c r="P45" s="23"/>
      <c r="Q45" s="23"/>
      <c r="S45" s="32"/>
      <c r="T45" s="24"/>
      <c r="U45" s="32"/>
      <c r="V45" s="20"/>
      <c r="W45" s="19"/>
      <c r="X45" s="22"/>
    </row>
    <row r="46" spans="2:24" hidden="1" x14ac:dyDescent="0.25">
      <c r="B46" s="19"/>
      <c r="C46" s="20"/>
      <c r="D46" s="19"/>
      <c r="E46" s="19"/>
      <c r="F46" s="21"/>
      <c r="G46" s="21"/>
      <c r="H46" s="32"/>
      <c r="I46" s="20"/>
      <c r="J46" s="32"/>
      <c r="L46" s="29"/>
      <c r="M46" s="19"/>
      <c r="N46" s="32"/>
      <c r="O46" s="23"/>
      <c r="P46" s="23"/>
      <c r="Q46" s="23"/>
      <c r="S46" s="32"/>
      <c r="T46" s="24"/>
      <c r="U46" s="32"/>
      <c r="V46" s="20"/>
      <c r="W46" s="19"/>
      <c r="X46" s="25"/>
    </row>
    <row r="47" spans="2:24" hidden="1" x14ac:dyDescent="0.25">
      <c r="B47" s="19"/>
      <c r="C47" s="20"/>
      <c r="D47" s="19"/>
      <c r="E47" s="19"/>
      <c r="F47" s="21"/>
      <c r="G47" s="21"/>
      <c r="H47" s="32"/>
      <c r="I47" s="20"/>
      <c r="J47" s="32"/>
      <c r="L47" s="29"/>
      <c r="M47" s="19"/>
      <c r="N47" s="32"/>
      <c r="O47" s="23"/>
      <c r="P47" s="23"/>
      <c r="Q47" s="23"/>
      <c r="S47" s="32"/>
      <c r="T47" s="24"/>
      <c r="U47" s="32"/>
      <c r="V47" s="20"/>
      <c r="W47" s="19"/>
      <c r="X47" s="25"/>
    </row>
    <row r="48" spans="2:24" hidden="1" x14ac:dyDescent="0.25">
      <c r="B48" s="19"/>
      <c r="C48" s="20"/>
      <c r="D48" s="19"/>
      <c r="E48" s="19"/>
      <c r="F48" s="21"/>
      <c r="G48" s="21"/>
      <c r="H48" s="32"/>
      <c r="I48" s="20"/>
      <c r="J48" s="32"/>
      <c r="L48" s="29"/>
      <c r="M48" s="19"/>
      <c r="N48" s="32"/>
      <c r="O48" s="23"/>
      <c r="P48" s="23"/>
      <c r="Q48" s="23"/>
      <c r="S48" s="32"/>
      <c r="T48" s="24"/>
      <c r="U48" s="32"/>
      <c r="V48" s="20"/>
      <c r="W48" s="19"/>
      <c r="X48" s="22"/>
    </row>
    <row r="49" spans="2:24" hidden="1" x14ac:dyDescent="0.25">
      <c r="B49" s="19"/>
      <c r="C49" s="20"/>
      <c r="D49" s="19"/>
      <c r="E49" s="19"/>
      <c r="F49" s="21"/>
      <c r="G49" s="21"/>
      <c r="H49" s="32"/>
      <c r="I49" s="20"/>
      <c r="J49" s="32"/>
      <c r="L49" s="29"/>
      <c r="M49" s="19"/>
      <c r="N49" s="32"/>
      <c r="O49" s="23"/>
      <c r="P49" s="23"/>
      <c r="Q49" s="23"/>
      <c r="S49" s="32"/>
      <c r="T49" s="24"/>
      <c r="U49" s="32"/>
      <c r="V49" s="20"/>
      <c r="W49" s="19"/>
      <c r="X49" s="22"/>
    </row>
    <row r="50" spans="2:24" hidden="1" x14ac:dyDescent="0.25">
      <c r="B50" s="19"/>
      <c r="C50" s="20"/>
      <c r="D50" s="19"/>
      <c r="E50" s="19"/>
      <c r="F50" s="21"/>
      <c r="G50" s="21"/>
      <c r="H50" s="32"/>
      <c r="I50" s="20"/>
      <c r="J50" s="32"/>
      <c r="L50" s="29"/>
      <c r="M50" s="19"/>
      <c r="N50" s="32"/>
      <c r="O50" s="23"/>
      <c r="P50" s="23"/>
      <c r="Q50" s="23"/>
      <c r="S50" s="32"/>
      <c r="T50" s="24"/>
      <c r="U50" s="32"/>
      <c r="V50" s="20"/>
      <c r="W50" s="19"/>
      <c r="X50" s="22"/>
    </row>
    <row r="51" spans="2:24" hidden="1" x14ac:dyDescent="0.25">
      <c r="B51" s="19"/>
      <c r="C51" s="20"/>
      <c r="D51" s="19"/>
      <c r="E51" s="19"/>
      <c r="F51" s="21"/>
      <c r="G51" s="21"/>
      <c r="H51" s="32"/>
      <c r="I51" s="20"/>
      <c r="J51" s="32"/>
      <c r="L51" s="29"/>
      <c r="M51" s="19"/>
      <c r="N51" s="32"/>
      <c r="O51" s="23"/>
      <c r="P51" s="23"/>
      <c r="Q51" s="23"/>
      <c r="S51" s="32"/>
      <c r="T51" s="24"/>
      <c r="U51" s="32"/>
      <c r="V51" s="20"/>
      <c r="W51" s="19"/>
      <c r="X51" s="25"/>
    </row>
    <row r="52" spans="2:24" hidden="1" x14ac:dyDescent="0.25">
      <c r="B52" s="19"/>
      <c r="C52" s="20"/>
      <c r="D52" s="19"/>
      <c r="E52" s="19"/>
      <c r="F52" s="21"/>
      <c r="G52" s="21"/>
      <c r="H52" s="32"/>
      <c r="I52" s="20"/>
      <c r="J52" s="32"/>
      <c r="L52" s="29"/>
      <c r="M52" s="19"/>
      <c r="N52" s="32"/>
      <c r="O52" s="23"/>
      <c r="P52" s="23"/>
      <c r="Q52" s="23"/>
      <c r="S52" s="32"/>
      <c r="T52" s="24"/>
      <c r="U52" s="32"/>
      <c r="V52" s="20"/>
      <c r="W52" s="19"/>
      <c r="X52" s="22"/>
    </row>
    <row r="53" spans="2:24" ht="29.25" hidden="1" customHeight="1" x14ac:dyDescent="0.25"/>
  </sheetData>
  <mergeCells count="14">
    <mergeCell ref="G6:U6"/>
    <mergeCell ref="G7:U7"/>
    <mergeCell ref="B3:D7"/>
    <mergeCell ref="W7:X8"/>
    <mergeCell ref="F4:F5"/>
    <mergeCell ref="F2:F3"/>
    <mergeCell ref="E2:E7"/>
    <mergeCell ref="X2:X3"/>
    <mergeCell ref="W2:W3"/>
    <mergeCell ref="V2:V3"/>
    <mergeCell ref="V7:V8"/>
    <mergeCell ref="F8:U8"/>
    <mergeCell ref="G2:U3"/>
    <mergeCell ref="G4:U5"/>
  </mergeCells>
  <conditionalFormatting sqref="X4:X6 X2">
    <cfRule type="dataBar" priority="47">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24" fitToHeight="0" orientation="landscape" r:id="rId1"/>
  <extLst>
    <ext xmlns:x14="http://schemas.microsoft.com/office/spreadsheetml/2009/9/main" uri="{78C0D931-6437-407d-A8EE-F0AAD7539E65}">
      <x14:conditionalFormattings>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X4:X6 X2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G7</xm:sqref>
        </x14:dataValidation>
        <x14:dataValidation type="list" allowBlank="1" showInputMessage="1" showErrorMessage="1" xr:uid="{9EFE16A1-3E2C-4DA4-8ED1-B7539133D1CB}">
          <x14:formula1>
            <xm:f>' '!$C$2:$C$3</xm:f>
          </x14:formula1>
          <xm:sqref>C11:C52</xm:sqref>
        </x14:dataValidation>
        <x14:dataValidation type="list" allowBlank="1" showInputMessage="1" showErrorMessage="1" xr:uid="{0C79DDCD-3E1E-43F9-8E42-3CE5780A7186}">
          <x14:formula1>
            <xm:f>' '!$D$2:$D$3</xm:f>
          </x14:formula1>
          <xm:sqref>I11:I52</xm:sqref>
        </x14:dataValidation>
        <x14:dataValidation type="list" allowBlank="1" showInputMessage="1" showErrorMessage="1" xr:uid="{CECF0664-5D71-43CB-83F9-BBEFECC567BA}">
          <x14:formula1>
            <xm:f>' '!$E$2:$E$5</xm:f>
          </x14:formula1>
          <xm:sqref>V11:V52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2" sqref="E2"/>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28</v>
      </c>
      <c r="C1" s="3" t="s">
        <v>13</v>
      </c>
      <c r="D1" s="3" t="s">
        <v>17</v>
      </c>
      <c r="E1" s="3" t="s">
        <v>22</v>
      </c>
      <c r="F1" s="1"/>
    </row>
    <row r="2" spans="1:6" x14ac:dyDescent="0.25">
      <c r="A2" s="1"/>
      <c r="B2" s="2" t="s">
        <v>8</v>
      </c>
      <c r="C2" s="2" t="s">
        <v>29</v>
      </c>
      <c r="D2" s="2" t="s">
        <v>26</v>
      </c>
      <c r="E2" s="2" t="s">
        <v>27</v>
      </c>
      <c r="F2" s="1"/>
    </row>
    <row r="3" spans="1:6" x14ac:dyDescent="0.25">
      <c r="A3" s="1"/>
      <c r="B3" s="2" t="s">
        <v>30</v>
      </c>
      <c r="C3" s="2" t="s">
        <v>25</v>
      </c>
      <c r="D3" s="2" t="s">
        <v>31</v>
      </c>
      <c r="E3" s="2" t="s">
        <v>32</v>
      </c>
      <c r="F3" s="1"/>
    </row>
    <row r="4" spans="1:6" x14ac:dyDescent="0.25">
      <c r="A4" s="1"/>
      <c r="B4" s="2" t="s">
        <v>33</v>
      </c>
      <c r="C4" s="1"/>
      <c r="D4" s="1"/>
      <c r="E4" s="2" t="s">
        <v>34</v>
      </c>
      <c r="F4" s="1"/>
    </row>
    <row r="5" spans="1:6" x14ac:dyDescent="0.25">
      <c r="A5" s="1"/>
      <c r="B5" s="1"/>
      <c r="C5" s="1"/>
      <c r="D5" s="1"/>
      <c r="E5" s="2" t="s">
        <v>35</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2025-06-11T20:04:59Z</cp:lastPrinted>
  <dcterms:created xsi:type="dcterms:W3CDTF">2017-07-06T12:48:43Z</dcterms:created>
  <dcterms:modified xsi:type="dcterms:W3CDTF">2026-05-13T00:22:08Z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